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e\Documents\ENI\Tableaux de synthèse 2016\Fichiers corrigés\"/>
    </mc:Choice>
  </mc:AlternateContent>
  <bookViews>
    <workbookView xWindow="0" yWindow="0" windowWidth="22650" windowHeight="8370" activeTab="1"/>
  </bookViews>
  <sheets>
    <sheet name="Placement" sheetId="1" r:id="rId1"/>
    <sheet name="Point Mort" sheetId="2" r:id="rId2"/>
  </sheets>
  <definedNames>
    <definedName name="solver_adj" localSheetId="0" hidden="1">Placement!$B$4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Placement!$B$4</definedName>
    <definedName name="solver_lhs1" localSheetId="1" hidden="1">'Point Mort'!$B$12</definedName>
    <definedName name="solver_lhs2" localSheetId="0" hidden="1">Placement!$B$5</definedName>
    <definedName name="solver_lhs2" localSheetId="1" hidden="1">'Point Mort'!$B$12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Placement!$B$8</definedName>
    <definedName name="solver_opt" localSheetId="1" hidden="1">'Point Mort'!$B$15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1</definedName>
    <definedName name="solver_rel1" localSheetId="1" hidden="1">1</definedName>
    <definedName name="solver_rel2" localSheetId="0" hidden="1">1</definedName>
    <definedName name="solver_rel2" localSheetId="1" hidden="1">1</definedName>
    <definedName name="solver_rhs1" localSheetId="0" hidden="1">0.0575</definedName>
    <definedName name="solver_rhs1" localSheetId="1" hidden="1">120000</definedName>
    <definedName name="solver_rhs2" localSheetId="0" hidden="1">20</definedName>
    <definedName name="solver_rhs2" localSheetId="1" hidden="1">120000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3</definedName>
    <definedName name="solver_typ" localSheetId="1" hidden="1">3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2" l="1"/>
  <c r="B12" i="2" l="1"/>
  <c r="B11" i="2"/>
  <c r="B13" i="2" l="1"/>
  <c r="B15" i="2" s="1"/>
  <c r="B7" i="1"/>
  <c r="B8" i="1" s="1"/>
</calcChain>
</file>

<file path=xl/sharedStrings.xml><?xml version="1.0" encoding="utf-8"?>
<sst xmlns="http://schemas.openxmlformats.org/spreadsheetml/2006/main" count="16" uniqueCount="16">
  <si>
    <t>TAUX INTERET</t>
  </si>
  <si>
    <t>DUREE (ANNEES)</t>
  </si>
  <si>
    <t>SIMULATION DE PLACEMENT</t>
  </si>
  <si>
    <t>CAPITAL PLACE</t>
  </si>
  <si>
    <t>CAPITAL OBTENU</t>
  </si>
  <si>
    <t>DIFFERENCE</t>
  </si>
  <si>
    <t>SEUIL DE RENTABILITE</t>
  </si>
  <si>
    <t>CA</t>
  </si>
  <si>
    <t>LOYER</t>
  </si>
  <si>
    <t>SALAIRES</t>
  </si>
  <si>
    <t>DIVERS</t>
  </si>
  <si>
    <t>CHARGES FIXES</t>
  </si>
  <si>
    <t>INTERIM</t>
  </si>
  <si>
    <t>MATIERES PREMIERES</t>
  </si>
  <si>
    <t>CHARGES VARIABLES</t>
  </si>
  <si>
    <t>MARGE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</si>
</sst>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43" fontId="0" fillId="2" borderId="1" xfId="1" applyFont="1" applyFill="1" applyBorder="1"/>
    <xf numFmtId="0" fontId="2" fillId="0" borderId="0" xfId="0" applyFont="1"/>
    <xf numFmtId="10" fontId="0" fillId="0" borderId="1" xfId="0" applyNumberFormat="1" applyBorder="1"/>
    <xf numFmtId="4" fontId="0" fillId="0" borderId="1" xfId="0" applyNumberFormat="1" applyBorder="1"/>
    <xf numFmtId="4" fontId="0" fillId="2" borderId="1" xfId="0" applyNumberFormat="1" applyFill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10" sqref="A10"/>
    </sheetView>
  </sheetViews>
  <sheetFormatPr baseColWidth="10" defaultRowHeight="15" x14ac:dyDescent="0.25"/>
  <cols>
    <col min="1" max="1" width="21" bestFit="1" customWidth="1"/>
    <col min="2" max="2" width="18.140625" customWidth="1"/>
  </cols>
  <sheetData>
    <row r="1" spans="1:2" x14ac:dyDescent="0.25">
      <c r="A1" s="4" t="s">
        <v>2</v>
      </c>
    </row>
    <row r="3" spans="1:2" x14ac:dyDescent="0.25">
      <c r="A3" s="1" t="s">
        <v>3</v>
      </c>
      <c r="B3" s="2">
        <v>12000</v>
      </c>
    </row>
    <row r="4" spans="1:2" x14ac:dyDescent="0.25">
      <c r="A4" s="1" t="s">
        <v>0</v>
      </c>
      <c r="B4" s="5">
        <v>0.01</v>
      </c>
    </row>
    <row r="5" spans="1:2" x14ac:dyDescent="0.25">
      <c r="A5" s="1" t="s">
        <v>1</v>
      </c>
      <c r="B5" s="1">
        <v>5</v>
      </c>
    </row>
    <row r="7" spans="1:2" x14ac:dyDescent="0.25">
      <c r="A7" s="1" t="s">
        <v>4</v>
      </c>
      <c r="B7" s="3">
        <f>B3*(1+B4)^B5</f>
        <v>12612.120601199998</v>
      </c>
    </row>
    <row r="8" spans="1:2" x14ac:dyDescent="0.25">
      <c r="A8" s="1" t="s">
        <v>5</v>
      </c>
      <c r="B8" s="3">
        <f>B3*2-B7</f>
        <v>11387.879398800002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15" sqref="B15"/>
    </sheetView>
  </sheetViews>
  <sheetFormatPr baseColWidth="10" defaultRowHeight="15" x14ac:dyDescent="0.25"/>
  <cols>
    <col min="1" max="1" width="20" bestFit="1" customWidth="1"/>
    <col min="2" max="2" width="11.85546875" bestFit="1" customWidth="1"/>
  </cols>
  <sheetData>
    <row r="1" spans="1:2" x14ac:dyDescent="0.25">
      <c r="A1" s="4" t="s">
        <v>6</v>
      </c>
    </row>
    <row r="3" spans="1:2" x14ac:dyDescent="0.25">
      <c r="A3" s="1" t="s">
        <v>7</v>
      </c>
      <c r="B3" s="6">
        <v>120000</v>
      </c>
    </row>
    <row r="5" spans="1:2" x14ac:dyDescent="0.25">
      <c r="A5" s="1" t="s">
        <v>8</v>
      </c>
      <c r="B5" s="6">
        <v>90000</v>
      </c>
    </row>
    <row r="6" spans="1:2" x14ac:dyDescent="0.25">
      <c r="A6" s="1" t="s">
        <v>9</v>
      </c>
      <c r="B6" s="6">
        <v>200000</v>
      </c>
    </row>
    <row r="7" spans="1:2" x14ac:dyDescent="0.25">
      <c r="A7" s="1" t="s">
        <v>10</v>
      </c>
      <c r="B7" s="6">
        <v>95000</v>
      </c>
    </row>
    <row r="8" spans="1:2" x14ac:dyDescent="0.25">
      <c r="A8" s="1" t="s">
        <v>11</v>
      </c>
      <c r="B8" s="7">
        <f>SUM(B5:B7)</f>
        <v>385000</v>
      </c>
    </row>
    <row r="11" spans="1:2" x14ac:dyDescent="0.25">
      <c r="A11" s="1" t="s">
        <v>12</v>
      </c>
      <c r="B11" s="3">
        <f>IF(B3&gt;500000,B3*8%,0)</f>
        <v>0</v>
      </c>
    </row>
    <row r="12" spans="1:2" x14ac:dyDescent="0.25">
      <c r="A12" s="1" t="s">
        <v>13</v>
      </c>
      <c r="B12" s="7">
        <f>B3*16%</f>
        <v>19200</v>
      </c>
    </row>
    <row r="13" spans="1:2" x14ac:dyDescent="0.25">
      <c r="A13" s="1" t="s">
        <v>14</v>
      </c>
      <c r="B13" s="7">
        <f>B11+B12</f>
        <v>19200</v>
      </c>
    </row>
    <row r="15" spans="1:2" x14ac:dyDescent="0.25">
      <c r="A15" s="1" t="s">
        <v>15</v>
      </c>
      <c r="B15" s="7">
        <f>B3-B8-B13</f>
        <v>-284200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Placement</vt:lpstr>
      <vt:lpstr>Point Mort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Emilie Nicoleau</cp:lastModifiedBy>
  <dcterms:created xsi:type="dcterms:W3CDTF">2016-03-04T14:33:06Z</dcterms:created>
  <dcterms:modified xsi:type="dcterms:W3CDTF">2016-05-16T17:34:02Z</dcterms:modified>
</cp:coreProperties>
</file>